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OUTAGE!$A$4:$L$51</definedName>
    <definedName name="A">[1]Sheet1!$A$3:$A$13</definedName>
    <definedName name="BREAKDOWN">Sheet1!$A$3:$A$13</definedName>
    <definedName name="_xlnm.Print_Area" localSheetId="1">OUTAGE!$A$1:$L$51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25" i="3"/>
  <c r="F18"/>
  <c r="F14"/>
  <c r="F39"/>
  <c r="F7"/>
  <c r="F23"/>
  <c r="F10"/>
  <c r="F34"/>
  <c r="F31"/>
  <c r="F16"/>
  <c r="F5"/>
  <c r="F9"/>
  <c r="F12"/>
  <c r="F22"/>
  <c r="F21"/>
  <c r="F38"/>
  <c r="F17"/>
  <c r="F6"/>
  <c r="F43"/>
  <c r="F11"/>
  <c r="F28"/>
  <c r="F46"/>
  <c r="F27"/>
  <c r="F15"/>
  <c r="F20"/>
  <c r="F19"/>
  <c r="F45"/>
  <c r="F8"/>
  <c r="F50"/>
  <c r="F36"/>
  <c r="F37"/>
  <c r="F35"/>
  <c r="F48"/>
  <c r="F30"/>
  <c r="F29"/>
  <c r="F32"/>
  <c r="F40"/>
  <c r="F41"/>
  <c r="F47"/>
  <c r="F33"/>
  <c r="F51"/>
  <c r="F26"/>
  <c r="F13"/>
  <c r="F44"/>
  <c r="F49"/>
  <c r="F42"/>
  <c r="F24"/>
</calcChain>
</file>

<file path=xl/sharedStrings.xml><?xml version="1.0" encoding="utf-8"?>
<sst xmlns="http://schemas.openxmlformats.org/spreadsheetml/2006/main" count="323" uniqueCount="131">
  <si>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</si>
  <si>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</si>
  <si>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</si>
  <si>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</si>
  <si>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</si>
  <si>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</si>
  <si>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</si>
  <si>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</si>
  <si>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</si>
  <si>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</si>
  <si>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</si>
  <si>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</si>
  <si>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</si>
  <si>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</si>
  <si>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</si>
  <si>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</si>
  <si>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</si>
  <si>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</si>
  <si>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</si>
  <si>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</si>
  <si>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</si>
  <si>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</si>
  <si>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</si>
  <si>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</si>
  <si>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</si>
  <si>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KWN</t>
  </si>
  <si>
    <t>TO ATTEND FAULT IN THE LINE</t>
  </si>
  <si>
    <t>NNG</t>
  </si>
  <si>
    <t>LNR</t>
  </si>
  <si>
    <t>YVR</t>
  </si>
  <si>
    <t>KRN</t>
  </si>
  <si>
    <t>TRIPPING</t>
  </si>
  <si>
    <t>PNR</t>
  </si>
  <si>
    <t>DRG</t>
  </si>
  <si>
    <t>VSE</t>
  </si>
  <si>
    <t>PHG</t>
  </si>
  <si>
    <t>DGN</t>
  </si>
  <si>
    <t>JLM</t>
  </si>
  <si>
    <t>MVR</t>
  </si>
  <si>
    <t>17.04.2018</t>
  </si>
  <si>
    <t>TRANSFORMER REPLACEMENT</t>
  </si>
  <si>
    <t>REPLACEMENT OF PIERCING CONNECTOR</t>
  </si>
  <si>
    <t>PROJECT WORK</t>
  </si>
  <si>
    <t>CABLE FAULTY AREA BACKFEEDED</t>
  </si>
  <si>
    <t>HVDS LEAD FAULTY SAME REPAIRED</t>
  </si>
  <si>
    <t>TREE TRIMMING CARRIED OUT</t>
  </si>
  <si>
    <t>NEW LT CABLE CONNECTED</t>
  </si>
  <si>
    <t>DISTRIBUTION BOX FAULTY</t>
  </si>
  <si>
    <t>DISTRIBUTION BOX REPLACED</t>
  </si>
  <si>
    <t>NETWORK UPGRADATION WORK</t>
  </si>
  <si>
    <t>CHUNA BHATTI MANDOLI</t>
  </si>
  <si>
    <t>PREM NAGAR-BALJIT NAGAR</t>
  </si>
  <si>
    <t>JAFFRABAD-MAUJ PUR</t>
  </si>
  <si>
    <t>OUTAGE REPORT FOR:06:00HRS. OF 17.04.2018 TO 06:00 HRS OF 18.04.2018</t>
  </si>
  <si>
    <t>CONNECTION OF NEW LT CABLE</t>
  </si>
  <si>
    <t>REPLACEMENT OF HVDS TRANSFORMER</t>
  </si>
  <si>
    <t>MVR-I</t>
  </si>
  <si>
    <t>DUE TO PLANNED SHUT DOWN OF BUS BAR AT MVR-1 GRID</t>
  </si>
  <si>
    <t>SOCKET DAMAGED SAME REPLACED</t>
  </si>
  <si>
    <t>HVDS DP FUSE BLOWN SAME REPLACED</t>
  </si>
  <si>
    <t xml:space="preserve"> PIERCING CONNECTOR REPLACED</t>
  </si>
  <si>
    <t>LOAD UNBALANCED</t>
  </si>
  <si>
    <t>LOAD BALANCING CARRIED OUT</t>
  </si>
  <si>
    <t>TREE BRANCH TOUCHING THE LINE</t>
  </si>
  <si>
    <t>BIRDAGE FOUND ON LINE SAME REMOVED</t>
  </si>
  <si>
    <t>LTAB FAULTY</t>
  </si>
  <si>
    <t xml:space="preserve"> LT AB REPLACED</t>
  </si>
  <si>
    <t>FOR REPLACING CT METER</t>
  </si>
  <si>
    <t>CT METER REPLACED</t>
  </si>
  <si>
    <t>TRANSFORMER REPLACEMENT UNDER LOW IR VALUE</t>
  </si>
  <si>
    <t>TRANSFORMER REPLACED</t>
  </si>
  <si>
    <t>WIRE DAMAGED DUE TO FLASH ON POLE</t>
  </si>
  <si>
    <t>DAMAGED WIRE REPAIRED</t>
  </si>
  <si>
    <t>25KVA HVDS TRANSFORMER REPLACED</t>
  </si>
  <si>
    <t>LT LEAD REPAIRED</t>
  </si>
  <si>
    <t>FOR REPAIRING DAMAGED LT LEAD</t>
  </si>
  <si>
    <t>O/H CIRCUIT REPLACED BY CABLE</t>
  </si>
  <si>
    <t xml:space="preserve">FOR CLEANING OF BUS BAR </t>
  </si>
  <si>
    <t>BUS BAR MAINTENANCE CARRIED OUT</t>
  </si>
  <si>
    <t>BUS BAR CLEANING WORK CARRIED OUT</t>
  </si>
  <si>
    <t>O/H CONDUCTOR REPLACED BY ARMOURED CABLE</t>
  </si>
  <si>
    <t>RMU FAULTY</t>
  </si>
  <si>
    <t xml:space="preserve">RMU REPAIRED </t>
  </si>
  <si>
    <t>FAULTY RMU REPAIRED</t>
  </si>
  <si>
    <t>DISTRIBUTION BOX FAULTY DUE TO FIRE</t>
  </si>
  <si>
    <t>FIRE IN DISTRIBUTION BOX SAME REPLACED</t>
  </si>
  <si>
    <t>SABOLI VILLAGE-MANDOLI</t>
  </si>
  <si>
    <t>BLOCK D-MEET NAGAR</t>
  </si>
  <si>
    <t>BLOCK K-BRAHM PURI</t>
  </si>
  <si>
    <t>DAYA NAND VIHAR-ANAND VIHAR</t>
  </si>
  <si>
    <t>BLOCK B-NATHU PURA</t>
  </si>
  <si>
    <t>HATHI KHANA-NAWAB GANJ</t>
  </si>
  <si>
    <t>DEFENCE ENCLAVE-SWASTHYA VIHAR</t>
  </si>
  <si>
    <t>BLOCK 9-KAILASH NAGAR</t>
  </si>
  <si>
    <t>SADAR BAZAR B G ROAD</t>
  </si>
  <si>
    <t>BLOCK D-SHIV VIHAR</t>
  </si>
  <si>
    <t>GOVIND PURA OLD-SWASTHYA VIHAR</t>
  </si>
  <si>
    <t>VISHWAS NAGAR-SHAHDARA</t>
  </si>
  <si>
    <t xml:space="preserve">KUCHA DAKHNI RAI </t>
  </si>
  <si>
    <t>JHILMIL INDUSTRIAL AREA-JHILMIL COLONY</t>
  </si>
  <si>
    <t xml:space="preserve">ADARSH MOHALLA MVR, PPG VILLAGE </t>
  </si>
  <si>
    <t>LSC POCKET MYUR VIHAR-I, POCKET 7 MVR</t>
  </si>
  <si>
    <t xml:space="preserve"> SOM BAZAR CHOWK KARAWAL NAGAR</t>
  </si>
  <si>
    <t>BLOCK B-MANDAWALI VILLAGE</t>
  </si>
  <si>
    <t>BLOCK 35-RAMJAS SPORTS COMPLEX FAREEDPURI</t>
  </si>
  <si>
    <t>BLOCK D-VINOD NAGAR WEST</t>
  </si>
  <si>
    <t>HOLLY CHOWK ANAND PARVAT</t>
  </si>
  <si>
    <t>BLOCK M-BALJIT NAGAR</t>
  </si>
  <si>
    <t>JJ COLONY-NEW SILAMPURI PHASE I</t>
  </si>
  <si>
    <t>MANTOLA MOHALLA-PAHAR GANJ</t>
  </si>
  <si>
    <t>BLOCK B-BRIJ PURI</t>
  </si>
  <si>
    <t>BLOCK T-SADAR BAZAR-RAM NAGAR</t>
  </si>
  <si>
    <t>CHANDER NAGAR BLOCK D-SHASTRI PARK</t>
  </si>
  <si>
    <t xml:space="preserve">O-BLOCK PHASE-4 SHIV VIHAR </t>
  </si>
  <si>
    <t>BLOCK B-WEST PATEL NAGAR</t>
  </si>
  <si>
    <t>BLOCK 21-WEST PATEL NAGAR</t>
  </si>
  <si>
    <t>BLOCK U-WELCOME COLONY</t>
  </si>
  <si>
    <t>BLOCK- D PATPAR GANJ INDUSTRIAL AREA</t>
  </si>
  <si>
    <t>JAFFRABAD VILLAGE</t>
  </si>
  <si>
    <t>NAVA KUNJ APARTMENT-MOTHER DAIRY</t>
  </si>
  <si>
    <t>MAUJPUR VILLAGE YVR</t>
  </si>
  <si>
    <t>OLD DUJANA HOUSE DRG</t>
  </si>
  <si>
    <t>D BLOCK GD COLONY MVR-3</t>
  </si>
  <si>
    <t>B-BLOCK GALI NO-9 PANCHAL VIHAR</t>
  </si>
  <si>
    <t>GALI NO-6 GOVIND VIHAR</t>
  </si>
  <si>
    <t>BLOCK 9-GANDHI NAGAR</t>
  </si>
  <si>
    <t>GALI NO-6 MAHALXMI VIHAR</t>
  </si>
  <si>
    <t>BABA DA DARGA-KARDAMPURI</t>
  </si>
  <si>
    <t>E-BLOCK HARSH VIHAR</t>
  </si>
  <si>
    <t>SITA RAM BAZAR,SHANKAR GALI DRG</t>
  </si>
  <si>
    <t>18.04.2018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</si>
</sst>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tabSelected="1" zoomScale="70" zoomScaleNormal="70" zoomScaleSheetLayoutView="70" workbookViewId="0">
      <selection activeCell="G80" sqref="G80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8.7109375" style="2" customWidth="1"/>
    <col min="10" max="10" width="34.5703125" style="2" customWidth="1"/>
    <col min="11" max="11" width="13.7109375" style="2" customWidth="1"/>
    <col min="12" max="12" width="33.4257812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39.75" customHeight="1">
      <c r="A5" s="5">
        <v>1</v>
      </c>
      <c r="B5" s="6" t="s">
        <v>39</v>
      </c>
      <c r="C5" s="7" t="s">
        <v>36</v>
      </c>
      <c r="D5" s="8">
        <v>43207.504293981481</v>
      </c>
      <c r="E5" s="8">
        <v>43207.577592592592</v>
      </c>
      <c r="F5" s="6">
        <f t="shared" ref="F5:F51" si="0">E5-D5</f>
        <v>7.3298611110658385E-2</v>
      </c>
      <c r="G5" s="9" t="s">
        <v>13</v>
      </c>
      <c r="H5" s="9" t="s">
        <v>65</v>
      </c>
      <c r="I5" s="9" t="s">
        <v>66</v>
      </c>
      <c r="J5" s="9" t="s">
        <v>99</v>
      </c>
      <c r="K5" s="4">
        <v>60</v>
      </c>
      <c r="L5" s="9"/>
    </row>
    <row r="6" spans="1:12" ht="39.75" customHeight="1">
      <c r="A6" s="5">
        <v>2</v>
      </c>
      <c r="B6" s="6" t="s">
        <v>39</v>
      </c>
      <c r="C6" s="7" t="s">
        <v>33</v>
      </c>
      <c r="D6" s="8">
        <v>43207.489525462966</v>
      </c>
      <c r="E6" s="8">
        <v>43207.53502314815</v>
      </c>
      <c r="F6" s="6">
        <f t="shared" si="0"/>
        <v>4.5497685183363501E-2</v>
      </c>
      <c r="G6" s="9" t="s">
        <v>16</v>
      </c>
      <c r="H6" s="9" t="s">
        <v>26</v>
      </c>
      <c r="I6" s="9" t="s">
        <v>64</v>
      </c>
      <c r="J6" s="9" t="s">
        <v>98</v>
      </c>
      <c r="K6" s="4">
        <v>918</v>
      </c>
      <c r="L6" s="9"/>
    </row>
    <row r="7" spans="1:12" ht="39.75" customHeight="1">
      <c r="A7" s="5">
        <v>3</v>
      </c>
      <c r="B7" s="6" t="s">
        <v>39</v>
      </c>
      <c r="C7" s="7" t="s">
        <v>33</v>
      </c>
      <c r="D7" s="8">
        <v>43207.517222222225</v>
      </c>
      <c r="E7" s="8">
        <v>43207.622754629629</v>
      </c>
      <c r="F7" s="6">
        <f t="shared" si="0"/>
        <v>0.10553240740409819</v>
      </c>
      <c r="G7" s="9" t="s">
        <v>17</v>
      </c>
      <c r="H7" s="9" t="s">
        <v>77</v>
      </c>
      <c r="I7" s="9" t="s">
        <v>78</v>
      </c>
      <c r="J7" s="9" t="s">
        <v>129</v>
      </c>
      <c r="K7" s="4">
        <v>830</v>
      </c>
      <c r="L7" s="9" t="s">
        <v>79</v>
      </c>
    </row>
    <row r="8" spans="1:12" ht="39.75" customHeight="1">
      <c r="A8" s="5">
        <v>4</v>
      </c>
      <c r="B8" s="6" t="s">
        <v>39</v>
      </c>
      <c r="C8" s="7" t="s">
        <v>33</v>
      </c>
      <c r="D8" s="8">
        <v>43207.627002314817</v>
      </c>
      <c r="E8" s="8">
        <v>43207.670682870368</v>
      </c>
      <c r="F8" s="6">
        <f t="shared" si="0"/>
        <v>4.3680555550963618E-2</v>
      </c>
      <c r="G8" s="9" t="s">
        <v>16</v>
      </c>
      <c r="H8" s="9" t="s">
        <v>26</v>
      </c>
      <c r="I8" s="9" t="s">
        <v>64</v>
      </c>
      <c r="J8" s="9" t="s">
        <v>121</v>
      </c>
      <c r="K8" s="4">
        <v>1339</v>
      </c>
      <c r="L8" s="9"/>
    </row>
    <row r="9" spans="1:12" ht="39.75" customHeight="1">
      <c r="A9" s="5">
        <v>5</v>
      </c>
      <c r="B9" s="6" t="s">
        <v>39</v>
      </c>
      <c r="C9" s="7" t="s">
        <v>37</v>
      </c>
      <c r="D9" s="8">
        <v>43207.442361111112</v>
      </c>
      <c r="E9" s="8">
        <v>43207.690034722225</v>
      </c>
      <c r="F9" s="6">
        <f t="shared" si="0"/>
        <v>0.24767361111298669</v>
      </c>
      <c r="G9" s="9" t="s">
        <v>17</v>
      </c>
      <c r="H9" s="9" t="s">
        <v>42</v>
      </c>
      <c r="I9" s="9" t="s">
        <v>49</v>
      </c>
      <c r="J9" s="9" t="s">
        <v>89</v>
      </c>
      <c r="K9" s="4">
        <v>348</v>
      </c>
      <c r="L9" s="9" t="s">
        <v>49</v>
      </c>
    </row>
    <row r="10" spans="1:12" ht="39.75" customHeight="1">
      <c r="A10" s="5">
        <v>6</v>
      </c>
      <c r="B10" s="6" t="s">
        <v>39</v>
      </c>
      <c r="C10" s="7" t="s">
        <v>37</v>
      </c>
      <c r="D10" s="8">
        <v>43207.47152777778</v>
      </c>
      <c r="E10" s="8">
        <v>43207.586111111108</v>
      </c>
      <c r="F10" s="6">
        <f t="shared" si="0"/>
        <v>0.11458333332848269</v>
      </c>
      <c r="G10" s="9" t="s">
        <v>17</v>
      </c>
      <c r="H10" s="9" t="s">
        <v>42</v>
      </c>
      <c r="I10" s="9" t="s">
        <v>49</v>
      </c>
      <c r="J10" s="9" t="s">
        <v>94</v>
      </c>
      <c r="K10" s="4">
        <v>511</v>
      </c>
      <c r="L10" s="9" t="s">
        <v>49</v>
      </c>
    </row>
    <row r="11" spans="1:12" ht="39.75" customHeight="1">
      <c r="A11" s="5">
        <v>7</v>
      </c>
      <c r="B11" s="6" t="s">
        <v>39</v>
      </c>
      <c r="C11" s="7" t="s">
        <v>37</v>
      </c>
      <c r="D11" s="8">
        <v>43207.48333333333</v>
      </c>
      <c r="E11" s="8">
        <v>43207.541076388887</v>
      </c>
      <c r="F11" s="6">
        <f t="shared" si="0"/>
        <v>5.7743055556784384E-2</v>
      </c>
      <c r="G11" s="9" t="s">
        <v>17</v>
      </c>
      <c r="H11" s="9" t="s">
        <v>63</v>
      </c>
      <c r="I11" s="9" t="s">
        <v>45</v>
      </c>
      <c r="J11" s="9" t="s">
        <v>97</v>
      </c>
      <c r="K11" s="4">
        <v>852</v>
      </c>
      <c r="L11" s="9"/>
    </row>
    <row r="12" spans="1:12" ht="39.75" customHeight="1">
      <c r="A12" s="5">
        <v>8</v>
      </c>
      <c r="B12" s="6" t="s">
        <v>39</v>
      </c>
      <c r="C12" s="7" t="s">
        <v>30</v>
      </c>
      <c r="D12" s="8">
        <v>43207.470138888886</v>
      </c>
      <c r="E12" s="8">
        <v>43207.666666666664</v>
      </c>
      <c r="F12" s="6">
        <f t="shared" si="0"/>
        <v>0.19652777777810115</v>
      </c>
      <c r="G12" s="9" t="s">
        <v>17</v>
      </c>
      <c r="H12" s="9" t="s">
        <v>42</v>
      </c>
      <c r="I12" s="9" t="s">
        <v>49</v>
      </c>
      <c r="J12" s="9" t="s">
        <v>93</v>
      </c>
      <c r="K12" s="4">
        <v>423</v>
      </c>
      <c r="L12" s="9" t="s">
        <v>49</v>
      </c>
    </row>
    <row r="13" spans="1:12" ht="39.75" customHeight="1">
      <c r="A13" s="5">
        <v>9</v>
      </c>
      <c r="B13" s="6" t="s">
        <v>39</v>
      </c>
      <c r="C13" s="7" t="s">
        <v>30</v>
      </c>
      <c r="D13" s="8">
        <v>43207.476388888892</v>
      </c>
      <c r="E13" s="8">
        <v>43207.555914351855</v>
      </c>
      <c r="F13" s="6">
        <f t="shared" si="0"/>
        <v>7.9525462962919846E-2</v>
      </c>
      <c r="G13" s="9" t="s">
        <v>13</v>
      </c>
      <c r="H13" s="9" t="s">
        <v>40</v>
      </c>
      <c r="I13" s="9" t="s">
        <v>40</v>
      </c>
      <c r="J13" s="9" t="s">
        <v>96</v>
      </c>
      <c r="K13" s="4">
        <v>1026</v>
      </c>
      <c r="L13" s="9"/>
    </row>
    <row r="14" spans="1:12" ht="39.75" customHeight="1">
      <c r="A14" s="5">
        <v>10</v>
      </c>
      <c r="B14" s="6" t="s">
        <v>39</v>
      </c>
      <c r="C14" s="7" t="s">
        <v>30</v>
      </c>
      <c r="D14" s="8">
        <v>43207.548611111109</v>
      </c>
      <c r="E14" s="8">
        <v>43207.618055555555</v>
      </c>
      <c r="F14" s="6">
        <f t="shared" si="0"/>
        <v>6.9444444445252884E-2</v>
      </c>
      <c r="G14" s="9" t="s">
        <v>20</v>
      </c>
      <c r="H14" s="9" t="s">
        <v>71</v>
      </c>
      <c r="I14" s="9" t="s">
        <v>72</v>
      </c>
      <c r="J14" s="9" t="s">
        <v>112</v>
      </c>
      <c r="K14" s="4">
        <v>159</v>
      </c>
      <c r="L14" s="9"/>
    </row>
    <row r="15" spans="1:12" ht="39.75" customHeight="1">
      <c r="A15" s="5">
        <v>11</v>
      </c>
      <c r="B15" s="6" t="s">
        <v>39</v>
      </c>
      <c r="C15" s="7" t="s">
        <v>30</v>
      </c>
      <c r="D15" s="8">
        <v>43207.833333333336</v>
      </c>
      <c r="E15" s="8">
        <v>43207.886296296296</v>
      </c>
      <c r="F15" s="6">
        <f t="shared" si="0"/>
        <v>5.2962962960009463E-2</v>
      </c>
      <c r="G15" s="9" t="s">
        <v>20</v>
      </c>
      <c r="H15" s="9" t="s">
        <v>71</v>
      </c>
      <c r="I15" s="9" t="s">
        <v>72</v>
      </c>
      <c r="J15" s="9" t="s">
        <v>125</v>
      </c>
      <c r="K15" s="4">
        <v>1452</v>
      </c>
      <c r="L15" s="9"/>
    </row>
    <row r="16" spans="1:12" ht="39.75" customHeight="1">
      <c r="A16" s="5">
        <v>12</v>
      </c>
      <c r="B16" s="6" t="s">
        <v>39</v>
      </c>
      <c r="C16" s="7" t="s">
        <v>25</v>
      </c>
      <c r="D16" s="8">
        <v>43207.513182870367</v>
      </c>
      <c r="E16" s="8">
        <v>43207.571134259262</v>
      </c>
      <c r="F16" s="6">
        <f t="shared" si="0"/>
        <v>5.7951388895162381E-2</v>
      </c>
      <c r="G16" s="9" t="s">
        <v>16</v>
      </c>
      <c r="H16" s="9" t="s">
        <v>67</v>
      </c>
      <c r="I16" s="9" t="s">
        <v>68</v>
      </c>
      <c r="J16" s="9" t="s">
        <v>102</v>
      </c>
      <c r="K16" s="4">
        <v>488</v>
      </c>
      <c r="L16" s="9"/>
    </row>
    <row r="17" spans="1:12" ht="39.75" customHeight="1">
      <c r="A17" s="5">
        <v>13</v>
      </c>
      <c r="B17" s="6" t="s">
        <v>39</v>
      </c>
      <c r="C17" s="7" t="s">
        <v>25</v>
      </c>
      <c r="D17" s="8">
        <v>43207.538888888892</v>
      </c>
      <c r="E17" s="8">
        <v>43207.625231481485</v>
      </c>
      <c r="F17" s="6">
        <f t="shared" si="0"/>
        <v>8.6342592592700385E-2</v>
      </c>
      <c r="G17" s="9" t="s">
        <v>17</v>
      </c>
      <c r="H17" s="9" t="s">
        <v>61</v>
      </c>
      <c r="I17" s="9" t="s">
        <v>62</v>
      </c>
      <c r="J17" s="9" t="s">
        <v>110</v>
      </c>
      <c r="K17" s="4">
        <v>918</v>
      </c>
      <c r="L17" s="9" t="s">
        <v>62</v>
      </c>
    </row>
    <row r="18" spans="1:12" ht="39.75" customHeight="1">
      <c r="A18" s="5">
        <v>14</v>
      </c>
      <c r="B18" s="6" t="s">
        <v>39</v>
      </c>
      <c r="C18" s="7" t="s">
        <v>25</v>
      </c>
      <c r="D18" s="8">
        <v>43207.556944444441</v>
      </c>
      <c r="E18" s="8">
        <v>43207.638622685183</v>
      </c>
      <c r="F18" s="6">
        <f t="shared" si="0"/>
        <v>8.1678240741894115E-2</v>
      </c>
      <c r="G18" s="9" t="s">
        <v>15</v>
      </c>
      <c r="H18" s="9" t="s">
        <v>55</v>
      </c>
      <c r="I18" s="9" t="s">
        <v>73</v>
      </c>
      <c r="J18" s="9" t="s">
        <v>113</v>
      </c>
      <c r="K18" s="4">
        <v>125</v>
      </c>
      <c r="L18" s="9"/>
    </row>
    <row r="19" spans="1:12" ht="39.75" customHeight="1">
      <c r="A19" s="5">
        <v>15</v>
      </c>
      <c r="B19" s="6" t="s">
        <v>39</v>
      </c>
      <c r="C19" s="7" t="s">
        <v>25</v>
      </c>
      <c r="D19" s="8">
        <v>43207.8125</v>
      </c>
      <c r="E19" s="8">
        <v>43207.883935185186</v>
      </c>
      <c r="F19" s="6">
        <f t="shared" si="0"/>
        <v>7.1435185185691807E-2</v>
      </c>
      <c r="G19" s="9" t="s">
        <v>14</v>
      </c>
      <c r="H19" s="9" t="s">
        <v>26</v>
      </c>
      <c r="I19" s="9" t="s">
        <v>44</v>
      </c>
      <c r="J19" s="9" t="s">
        <v>123</v>
      </c>
      <c r="K19" s="4">
        <v>82</v>
      </c>
      <c r="L19" s="9"/>
    </row>
    <row r="20" spans="1:12" ht="39.75" customHeight="1">
      <c r="A20" s="5">
        <v>16</v>
      </c>
      <c r="B20" s="6" t="s">
        <v>39</v>
      </c>
      <c r="C20" s="7" t="s">
        <v>25</v>
      </c>
      <c r="D20" s="8">
        <v>43207.826388888891</v>
      </c>
      <c r="E20" s="8">
        <v>43207.901400462964</v>
      </c>
      <c r="F20" s="6">
        <f t="shared" si="0"/>
        <v>7.5011574073869269E-2</v>
      </c>
      <c r="G20" s="9" t="s">
        <v>14</v>
      </c>
      <c r="H20" s="9" t="s">
        <v>26</v>
      </c>
      <c r="I20" s="9" t="s">
        <v>44</v>
      </c>
      <c r="J20" s="9" t="s">
        <v>124</v>
      </c>
      <c r="K20" s="4">
        <v>662</v>
      </c>
      <c r="L20" s="9"/>
    </row>
    <row r="21" spans="1:12" ht="39.75" customHeight="1">
      <c r="A21" s="5">
        <v>17</v>
      </c>
      <c r="B21" s="6" t="s">
        <v>39</v>
      </c>
      <c r="C21" s="7" t="s">
        <v>25</v>
      </c>
      <c r="D21" s="8">
        <v>43207.968055555553</v>
      </c>
      <c r="E21" s="8">
        <v>43208.029166666667</v>
      </c>
      <c r="F21" s="6">
        <f t="shared" si="0"/>
        <v>6.1111111113859806E-2</v>
      </c>
      <c r="G21" s="9" t="s">
        <v>14</v>
      </c>
      <c r="H21" s="9" t="s">
        <v>26</v>
      </c>
      <c r="I21" s="9" t="s">
        <v>59</v>
      </c>
      <c r="J21" s="9" t="s">
        <v>126</v>
      </c>
      <c r="K21" s="4">
        <v>170</v>
      </c>
      <c r="L21" s="9"/>
    </row>
    <row r="22" spans="1:12" ht="39.75" customHeight="1">
      <c r="A22" s="5">
        <v>18</v>
      </c>
      <c r="B22" s="6" t="s">
        <v>39</v>
      </c>
      <c r="C22" s="7" t="s">
        <v>28</v>
      </c>
      <c r="D22" s="8">
        <v>43207.468055555553</v>
      </c>
      <c r="E22" s="8">
        <v>43207.624155092592</v>
      </c>
      <c r="F22" s="6">
        <f t="shared" si="0"/>
        <v>0.15609953703824431</v>
      </c>
      <c r="G22" s="9" t="s">
        <v>17</v>
      </c>
      <c r="H22" s="9" t="s">
        <v>42</v>
      </c>
      <c r="I22" s="9" t="s">
        <v>49</v>
      </c>
      <c r="J22" s="9" t="s">
        <v>92</v>
      </c>
      <c r="K22" s="4">
        <v>213</v>
      </c>
      <c r="L22" s="9" t="s">
        <v>49</v>
      </c>
    </row>
    <row r="23" spans="1:12" ht="39.75" customHeight="1">
      <c r="A23" s="5">
        <v>19</v>
      </c>
      <c r="B23" s="6" t="s">
        <v>39</v>
      </c>
      <c r="C23" s="7" t="s">
        <v>28</v>
      </c>
      <c r="D23" s="8">
        <v>43207.516192129631</v>
      </c>
      <c r="E23" s="8">
        <v>43207.56527777778</v>
      </c>
      <c r="F23" s="6">
        <f t="shared" si="0"/>
        <v>4.9085648148320615E-2</v>
      </c>
      <c r="G23" s="9" t="s">
        <v>13</v>
      </c>
      <c r="H23" s="9" t="s">
        <v>31</v>
      </c>
      <c r="I23" s="9" t="s">
        <v>43</v>
      </c>
      <c r="J23" s="9" t="s">
        <v>103</v>
      </c>
      <c r="K23" s="4">
        <v>1546</v>
      </c>
      <c r="L23" s="9"/>
    </row>
    <row r="24" spans="1:12" ht="39.75" customHeight="1">
      <c r="A24" s="5">
        <v>20</v>
      </c>
      <c r="B24" s="6" t="s">
        <v>39</v>
      </c>
      <c r="C24" s="7" t="s">
        <v>28</v>
      </c>
      <c r="D24" s="8">
        <v>43207.520358796297</v>
      </c>
      <c r="E24" s="8">
        <v>43207.59375</v>
      </c>
      <c r="F24" s="6">
        <f t="shared" si="0"/>
        <v>7.3391203703067731E-2</v>
      </c>
      <c r="G24" s="9" t="s">
        <v>11</v>
      </c>
      <c r="H24" s="9" t="s">
        <v>69</v>
      </c>
      <c r="I24" s="9" t="s">
        <v>70</v>
      </c>
      <c r="J24" s="9" t="s">
        <v>105</v>
      </c>
      <c r="K24" s="4">
        <v>66</v>
      </c>
      <c r="L24" s="9"/>
    </row>
    <row r="25" spans="1:12" ht="39.75" customHeight="1">
      <c r="A25" s="5">
        <v>21</v>
      </c>
      <c r="B25" s="6" t="s">
        <v>39</v>
      </c>
      <c r="C25" s="7" t="s">
        <v>28</v>
      </c>
      <c r="D25" s="8">
        <v>43207.565972222219</v>
      </c>
      <c r="E25" s="8">
        <v>43207.612372685187</v>
      </c>
      <c r="F25" s="6">
        <f t="shared" si="0"/>
        <v>4.6400462968449574E-2</v>
      </c>
      <c r="G25" s="9" t="s">
        <v>17</v>
      </c>
      <c r="H25" s="9" t="s">
        <v>75</v>
      </c>
      <c r="I25" s="9" t="s">
        <v>74</v>
      </c>
      <c r="J25" s="9" t="s">
        <v>117</v>
      </c>
      <c r="K25" s="4">
        <v>35</v>
      </c>
      <c r="L25" s="9"/>
    </row>
    <row r="26" spans="1:12" ht="39.75" customHeight="1">
      <c r="A26" s="5">
        <v>22</v>
      </c>
      <c r="B26" s="6" t="s">
        <v>39</v>
      </c>
      <c r="C26" s="7" t="s">
        <v>28</v>
      </c>
      <c r="D26" s="8">
        <v>43207.622719907406</v>
      </c>
      <c r="E26" s="8">
        <v>43207.690810185188</v>
      </c>
      <c r="F26" s="6">
        <f t="shared" si="0"/>
        <v>6.809027778217569E-2</v>
      </c>
      <c r="G26" s="9" t="s">
        <v>11</v>
      </c>
      <c r="H26" s="9" t="s">
        <v>69</v>
      </c>
      <c r="I26" s="9" t="s">
        <v>70</v>
      </c>
      <c r="J26" s="9" t="s">
        <v>119</v>
      </c>
      <c r="K26" s="4">
        <v>125</v>
      </c>
      <c r="L26" s="9"/>
    </row>
    <row r="27" spans="1:12" ht="39.75" customHeight="1">
      <c r="A27" s="5">
        <v>23</v>
      </c>
      <c r="B27" s="6" t="s">
        <v>39</v>
      </c>
      <c r="C27" s="4" t="s">
        <v>38</v>
      </c>
      <c r="D27" s="8">
        <v>43207.307638888888</v>
      </c>
      <c r="E27" s="8">
        <v>43207.464583333334</v>
      </c>
      <c r="F27" s="6">
        <f t="shared" si="0"/>
        <v>0.15694444444670808</v>
      </c>
      <c r="G27" s="9" t="s">
        <v>17</v>
      </c>
      <c r="H27" s="9" t="s">
        <v>42</v>
      </c>
      <c r="I27" s="9" t="s">
        <v>57</v>
      </c>
      <c r="J27" s="9" t="s">
        <v>100</v>
      </c>
      <c r="K27" s="4">
        <v>1062</v>
      </c>
      <c r="L27" s="9" t="s">
        <v>76</v>
      </c>
    </row>
    <row r="28" spans="1:12" ht="39.75" customHeight="1">
      <c r="A28" s="5">
        <v>24</v>
      </c>
      <c r="B28" s="6" t="s">
        <v>39</v>
      </c>
      <c r="C28" s="4" t="s">
        <v>56</v>
      </c>
      <c r="D28" s="8">
        <v>43207.307638888888</v>
      </c>
      <c r="E28" s="8">
        <v>43207.464583333334</v>
      </c>
      <c r="F28" s="6">
        <f t="shared" si="0"/>
        <v>0.15694444444670808</v>
      </c>
      <c r="G28" s="9" t="s">
        <v>17</v>
      </c>
      <c r="H28" s="9" t="s">
        <v>42</v>
      </c>
      <c r="I28" s="9" t="s">
        <v>57</v>
      </c>
      <c r="J28" s="9" t="s">
        <v>101</v>
      </c>
      <c r="K28" s="4">
        <v>4369</v>
      </c>
      <c r="L28" s="9" t="s">
        <v>76</v>
      </c>
    </row>
    <row r="29" spans="1:12" ht="39.75" customHeight="1">
      <c r="A29" s="5">
        <v>25</v>
      </c>
      <c r="B29" s="6" t="s">
        <v>39</v>
      </c>
      <c r="C29" s="7" t="s">
        <v>27</v>
      </c>
      <c r="D29" s="8">
        <v>43207.400914351849</v>
      </c>
      <c r="E29" s="8">
        <v>43207.479386574072</v>
      </c>
      <c r="F29" s="6">
        <f t="shared" si="0"/>
        <v>7.8472222223354038E-2</v>
      </c>
      <c r="G29" s="9" t="s">
        <v>14</v>
      </c>
      <c r="H29" s="9" t="s">
        <v>26</v>
      </c>
      <c r="I29" s="9" t="s">
        <v>44</v>
      </c>
      <c r="J29" s="9" t="s">
        <v>86</v>
      </c>
      <c r="K29" s="4">
        <v>124</v>
      </c>
      <c r="L29" s="9"/>
    </row>
    <row r="30" spans="1:12" ht="39.75" customHeight="1">
      <c r="A30" s="5">
        <v>26</v>
      </c>
      <c r="B30" s="6" t="s">
        <v>39</v>
      </c>
      <c r="C30" s="7" t="s">
        <v>27</v>
      </c>
      <c r="D30" s="8">
        <v>43207.407476851855</v>
      </c>
      <c r="E30" s="8">
        <v>43207.481863425928</v>
      </c>
      <c r="F30" s="6">
        <f t="shared" si="0"/>
        <v>7.4386574073287193E-2</v>
      </c>
      <c r="G30" s="9" t="s">
        <v>14</v>
      </c>
      <c r="H30" s="9" t="s">
        <v>26</v>
      </c>
      <c r="I30" s="9" t="s">
        <v>44</v>
      </c>
      <c r="J30" s="9" t="s">
        <v>87</v>
      </c>
      <c r="K30" s="4">
        <v>1126</v>
      </c>
      <c r="L30" s="9"/>
    </row>
    <row r="31" spans="1:12" ht="39.75" customHeight="1">
      <c r="A31" s="5">
        <v>27</v>
      </c>
      <c r="B31" s="6" t="s">
        <v>39</v>
      </c>
      <c r="C31" s="7" t="s">
        <v>27</v>
      </c>
      <c r="D31" s="8">
        <v>43207.44809027778</v>
      </c>
      <c r="E31" s="8">
        <v>43207.50277777778</v>
      </c>
      <c r="F31" s="6">
        <f t="shared" si="0"/>
        <v>5.46875E-2</v>
      </c>
      <c r="G31" s="9" t="s">
        <v>13</v>
      </c>
      <c r="H31" s="9" t="s">
        <v>26</v>
      </c>
      <c r="I31" s="9" t="s">
        <v>58</v>
      </c>
      <c r="J31" s="9" t="s">
        <v>90</v>
      </c>
      <c r="K31" s="4">
        <v>2536</v>
      </c>
      <c r="L31" s="9"/>
    </row>
    <row r="32" spans="1:12" ht="39.75" customHeight="1">
      <c r="A32" s="5">
        <v>28</v>
      </c>
      <c r="B32" s="6" t="s">
        <v>39</v>
      </c>
      <c r="C32" s="7" t="s">
        <v>27</v>
      </c>
      <c r="D32" s="8">
        <v>43207.452696759261</v>
      </c>
      <c r="E32" s="8">
        <v>43207.51866898148</v>
      </c>
      <c r="F32" s="6">
        <f t="shared" si="0"/>
        <v>6.5972222218988463E-2</v>
      </c>
      <c r="G32" s="9" t="s">
        <v>14</v>
      </c>
      <c r="H32" s="9" t="s">
        <v>26</v>
      </c>
      <c r="I32" s="9" t="s">
        <v>59</v>
      </c>
      <c r="J32" s="9" t="s">
        <v>50</v>
      </c>
      <c r="K32" s="4">
        <v>258</v>
      </c>
      <c r="L32" s="9"/>
    </row>
    <row r="33" spans="1:12" ht="39.75" customHeight="1">
      <c r="A33" s="5">
        <v>29</v>
      </c>
      <c r="B33" s="6" t="s">
        <v>39</v>
      </c>
      <c r="C33" s="7" t="s">
        <v>27</v>
      </c>
      <c r="D33" s="8">
        <v>43207.474085648151</v>
      </c>
      <c r="E33" s="8">
        <v>43207.541331018518</v>
      </c>
      <c r="F33" s="6">
        <f t="shared" si="0"/>
        <v>6.7245370366435964E-2</v>
      </c>
      <c r="G33" s="9" t="s">
        <v>16</v>
      </c>
      <c r="H33" s="9" t="s">
        <v>54</v>
      </c>
      <c r="I33" s="9" t="s">
        <v>46</v>
      </c>
      <c r="J33" s="9" t="s">
        <v>95</v>
      </c>
      <c r="K33" s="4">
        <v>425</v>
      </c>
      <c r="L33" s="9"/>
    </row>
    <row r="34" spans="1:12" ht="39.75" customHeight="1">
      <c r="A34" s="5">
        <v>30</v>
      </c>
      <c r="B34" s="6" t="s">
        <v>130</v>
      </c>
      <c r="C34" s="7" t="s">
        <v>27</v>
      </c>
      <c r="D34" s="8">
        <v>43208.027175925927</v>
      </c>
      <c r="E34" s="8">
        <v>43208.091041666667</v>
      </c>
      <c r="F34" s="6">
        <f t="shared" si="0"/>
        <v>6.3865740739856847E-2</v>
      </c>
      <c r="G34" s="9" t="s">
        <v>13</v>
      </c>
      <c r="H34" s="9" t="s">
        <v>26</v>
      </c>
      <c r="I34" s="9" t="s">
        <v>58</v>
      </c>
      <c r="J34" s="9" t="s">
        <v>127</v>
      </c>
      <c r="K34" s="4">
        <v>2216</v>
      </c>
      <c r="L34" s="9"/>
    </row>
    <row r="35" spans="1:12" ht="39.75" customHeight="1">
      <c r="A35" s="5">
        <v>31</v>
      </c>
      <c r="B35" s="6" t="s">
        <v>130</v>
      </c>
      <c r="C35" s="7" t="s">
        <v>27</v>
      </c>
      <c r="D35" s="8">
        <v>43208.229166666664</v>
      </c>
      <c r="E35" s="8">
        <v>43208.304988425924</v>
      </c>
      <c r="F35" s="6">
        <f t="shared" si="0"/>
        <v>7.5821759259270038E-2</v>
      </c>
      <c r="G35" s="9" t="s">
        <v>14</v>
      </c>
      <c r="H35" s="9" t="s">
        <v>26</v>
      </c>
      <c r="I35" s="9" t="s">
        <v>44</v>
      </c>
      <c r="J35" s="9" t="s">
        <v>128</v>
      </c>
      <c r="K35" s="4">
        <v>860</v>
      </c>
      <c r="L35" s="9"/>
    </row>
    <row r="36" spans="1:12" ht="39.75" customHeight="1">
      <c r="A36" s="5">
        <v>32</v>
      </c>
      <c r="B36" s="6" t="s">
        <v>39</v>
      </c>
      <c r="C36" s="7" t="s">
        <v>35</v>
      </c>
      <c r="D36" s="8">
        <v>43207.461111111108</v>
      </c>
      <c r="E36" s="8">
        <v>43207.505995370368</v>
      </c>
      <c r="F36" s="6">
        <f t="shared" si="0"/>
        <v>4.4884259259561077E-2</v>
      </c>
      <c r="G36" s="9" t="s">
        <v>16</v>
      </c>
      <c r="H36" s="9" t="s">
        <v>41</v>
      </c>
      <c r="I36" s="9" t="s">
        <v>60</v>
      </c>
      <c r="J36" s="9" t="s">
        <v>91</v>
      </c>
      <c r="K36" s="4">
        <v>788</v>
      </c>
      <c r="L36" s="9"/>
    </row>
    <row r="37" spans="1:12" ht="39.75" customHeight="1">
      <c r="A37" s="5">
        <v>33</v>
      </c>
      <c r="B37" s="6" t="s">
        <v>39</v>
      </c>
      <c r="C37" s="7" t="s">
        <v>35</v>
      </c>
      <c r="D37" s="8">
        <v>43207.530555555553</v>
      </c>
      <c r="E37" s="8">
        <v>43207.666377314818</v>
      </c>
      <c r="F37" s="6">
        <f t="shared" si="0"/>
        <v>0.13582175926421769</v>
      </c>
      <c r="G37" s="9" t="s">
        <v>17</v>
      </c>
      <c r="H37" s="9" t="s">
        <v>42</v>
      </c>
      <c r="I37" s="9" t="s">
        <v>49</v>
      </c>
      <c r="J37" s="9" t="s">
        <v>109</v>
      </c>
      <c r="K37" s="4">
        <v>1201</v>
      </c>
      <c r="L37" s="9" t="s">
        <v>80</v>
      </c>
    </row>
    <row r="38" spans="1:12" ht="39.75" customHeight="1">
      <c r="A38" s="5">
        <v>34</v>
      </c>
      <c r="B38" s="6" t="s">
        <v>39</v>
      </c>
      <c r="C38" s="7" t="s">
        <v>35</v>
      </c>
      <c r="D38" s="8">
        <v>43207.539583333331</v>
      </c>
      <c r="E38" s="8">
        <v>43207.629814814813</v>
      </c>
      <c r="F38" s="6">
        <f t="shared" si="0"/>
        <v>9.0231481481168885E-2</v>
      </c>
      <c r="G38" s="9" t="s">
        <v>17</v>
      </c>
      <c r="H38" s="9" t="s">
        <v>81</v>
      </c>
      <c r="I38" s="9" t="s">
        <v>82</v>
      </c>
      <c r="J38" s="9" t="s">
        <v>111</v>
      </c>
      <c r="K38" s="4">
        <v>802</v>
      </c>
      <c r="L38" s="9" t="s">
        <v>83</v>
      </c>
    </row>
    <row r="39" spans="1:12" ht="39.75" customHeight="1">
      <c r="A39" s="5">
        <v>35</v>
      </c>
      <c r="B39" s="6" t="s">
        <v>39</v>
      </c>
      <c r="C39" s="7" t="s">
        <v>32</v>
      </c>
      <c r="D39" s="8">
        <v>43207.519444444442</v>
      </c>
      <c r="E39" s="8">
        <v>43207.591458333336</v>
      </c>
      <c r="F39" s="6">
        <f t="shared" si="0"/>
        <v>7.201388889370719E-2</v>
      </c>
      <c r="G39" s="9" t="s">
        <v>17</v>
      </c>
      <c r="H39" s="9" t="s">
        <v>42</v>
      </c>
      <c r="I39" s="9" t="s">
        <v>49</v>
      </c>
      <c r="J39" s="9" t="s">
        <v>104</v>
      </c>
      <c r="K39" s="4">
        <v>14</v>
      </c>
      <c r="L39" s="9"/>
    </row>
    <row r="40" spans="1:12" ht="39.75" customHeight="1">
      <c r="A40" s="5">
        <v>36</v>
      </c>
      <c r="B40" s="6" t="s">
        <v>39</v>
      </c>
      <c r="C40" s="7" t="s">
        <v>32</v>
      </c>
      <c r="D40" s="8">
        <v>43207.520833333336</v>
      </c>
      <c r="E40" s="8">
        <v>43207.605046296296</v>
      </c>
      <c r="F40" s="6">
        <f t="shared" si="0"/>
        <v>8.4212962960009463E-2</v>
      </c>
      <c r="G40" s="9" t="s">
        <v>17</v>
      </c>
      <c r="H40" s="9" t="s">
        <v>42</v>
      </c>
      <c r="I40" s="9" t="s">
        <v>49</v>
      </c>
      <c r="J40" s="9" t="s">
        <v>51</v>
      </c>
      <c r="K40" s="4">
        <v>146</v>
      </c>
      <c r="L40" s="9" t="s">
        <v>49</v>
      </c>
    </row>
    <row r="41" spans="1:12" ht="39.75" customHeight="1">
      <c r="A41" s="5">
        <v>37</v>
      </c>
      <c r="B41" s="6" t="s">
        <v>39</v>
      </c>
      <c r="C41" s="7" t="s">
        <v>32</v>
      </c>
      <c r="D41" s="8">
        <v>43207.520833333336</v>
      </c>
      <c r="E41" s="8">
        <v>43207.583831018521</v>
      </c>
      <c r="F41" s="6">
        <f t="shared" si="0"/>
        <v>6.2997685185109731E-2</v>
      </c>
      <c r="G41" s="9" t="s">
        <v>17</v>
      </c>
      <c r="H41" s="9" t="s">
        <v>42</v>
      </c>
      <c r="I41" s="9" t="s">
        <v>49</v>
      </c>
      <c r="J41" s="9" t="s">
        <v>106</v>
      </c>
      <c r="K41" s="4">
        <v>155</v>
      </c>
      <c r="L41" s="9"/>
    </row>
    <row r="42" spans="1:12" ht="39.75" customHeight="1">
      <c r="A42" s="5">
        <v>38</v>
      </c>
      <c r="B42" s="6" t="s">
        <v>39</v>
      </c>
      <c r="C42" s="7" t="s">
        <v>32</v>
      </c>
      <c r="D42" s="8">
        <v>43207.520833333336</v>
      </c>
      <c r="E42" s="8">
        <v>43207.605185185188</v>
      </c>
      <c r="F42" s="6">
        <f t="shared" si="0"/>
        <v>8.4351851852261461E-2</v>
      </c>
      <c r="G42" s="9" t="s">
        <v>17</v>
      </c>
      <c r="H42" s="9" t="s">
        <v>42</v>
      </c>
      <c r="I42" s="9" t="s">
        <v>49</v>
      </c>
      <c r="J42" s="9" t="s">
        <v>107</v>
      </c>
      <c r="K42" s="4">
        <v>155</v>
      </c>
      <c r="L42" s="9" t="s">
        <v>49</v>
      </c>
    </row>
    <row r="43" spans="1:12" ht="39.75" customHeight="1">
      <c r="A43" s="5">
        <v>39</v>
      </c>
      <c r="B43" s="6" t="s">
        <v>39</v>
      </c>
      <c r="C43" s="7" t="s">
        <v>32</v>
      </c>
      <c r="D43" s="8">
        <v>43207.564212962963</v>
      </c>
      <c r="E43" s="8">
        <v>43207.637442129628</v>
      </c>
      <c r="F43" s="6">
        <f t="shared" si="0"/>
        <v>7.3229166664532386E-2</v>
      </c>
      <c r="G43" s="9" t="s">
        <v>20</v>
      </c>
      <c r="H43" s="9" t="s">
        <v>71</v>
      </c>
      <c r="I43" s="9" t="s">
        <v>72</v>
      </c>
      <c r="J43" s="9" t="s">
        <v>114</v>
      </c>
      <c r="K43" s="4">
        <v>78</v>
      </c>
      <c r="L43" s="9"/>
    </row>
    <row r="44" spans="1:12" ht="39.75" customHeight="1">
      <c r="A44" s="5">
        <v>40</v>
      </c>
      <c r="B44" s="6" t="s">
        <v>39</v>
      </c>
      <c r="C44" s="7" t="s">
        <v>32</v>
      </c>
      <c r="D44" s="8">
        <v>43207.564953703702</v>
      </c>
      <c r="E44" s="8">
        <v>43207.637604166666</v>
      </c>
      <c r="F44" s="6">
        <f t="shared" si="0"/>
        <v>7.2650462963792961E-2</v>
      </c>
      <c r="G44" s="9" t="s">
        <v>20</v>
      </c>
      <c r="H44" s="9" t="s">
        <v>71</v>
      </c>
      <c r="I44" s="9" t="s">
        <v>72</v>
      </c>
      <c r="J44" s="9" t="s">
        <v>115</v>
      </c>
      <c r="K44" s="4">
        <v>529</v>
      </c>
      <c r="L44" s="9"/>
    </row>
    <row r="45" spans="1:12" ht="39.75" customHeight="1">
      <c r="A45" s="5">
        <v>41</v>
      </c>
      <c r="B45" s="6" t="s">
        <v>39</v>
      </c>
      <c r="C45" s="7" t="s">
        <v>34</v>
      </c>
      <c r="D45" s="8">
        <v>43207.794444444444</v>
      </c>
      <c r="E45" s="8">
        <v>43207.949340277781</v>
      </c>
      <c r="F45" s="6">
        <f t="shared" si="0"/>
        <v>0.15489583333692281</v>
      </c>
      <c r="G45" s="9" t="s">
        <v>20</v>
      </c>
      <c r="H45" s="9" t="s">
        <v>84</v>
      </c>
      <c r="I45" s="9" t="s">
        <v>48</v>
      </c>
      <c r="J45" s="9" t="s">
        <v>122</v>
      </c>
      <c r="K45" s="4">
        <v>1025</v>
      </c>
      <c r="L45" s="9" t="s">
        <v>85</v>
      </c>
    </row>
    <row r="46" spans="1:12" ht="39.75" customHeight="1">
      <c r="A46" s="5">
        <v>42</v>
      </c>
      <c r="B46" s="6" t="s">
        <v>39</v>
      </c>
      <c r="C46" s="7" t="s">
        <v>29</v>
      </c>
      <c r="D46" s="8">
        <v>43207.434027777781</v>
      </c>
      <c r="E46" s="8">
        <v>43207.557650462964</v>
      </c>
      <c r="F46" s="6">
        <f t="shared" si="0"/>
        <v>0.1236226851833635</v>
      </c>
      <c r="G46" s="9" t="s">
        <v>17</v>
      </c>
      <c r="H46" s="9" t="s">
        <v>42</v>
      </c>
      <c r="I46" s="9" t="s">
        <v>49</v>
      </c>
      <c r="J46" s="9" t="s">
        <v>88</v>
      </c>
      <c r="K46" s="4">
        <v>3733</v>
      </c>
      <c r="L46" s="9" t="s">
        <v>49</v>
      </c>
    </row>
    <row r="47" spans="1:12" ht="39.75" customHeight="1">
      <c r="A47" s="5">
        <v>43</v>
      </c>
      <c r="B47" s="6" t="s">
        <v>39</v>
      </c>
      <c r="C47" s="7" t="s">
        <v>29</v>
      </c>
      <c r="D47" s="8">
        <v>43207.475381944445</v>
      </c>
      <c r="E47" s="8">
        <v>43207.545254629629</v>
      </c>
      <c r="F47" s="6">
        <f t="shared" si="0"/>
        <v>6.9872685184236616E-2</v>
      </c>
      <c r="G47" s="9" t="s">
        <v>13</v>
      </c>
      <c r="H47" s="9" t="s">
        <v>61</v>
      </c>
      <c r="I47" s="9" t="s">
        <v>62</v>
      </c>
      <c r="J47" s="9" t="s">
        <v>52</v>
      </c>
      <c r="K47" s="4">
        <v>1268</v>
      </c>
      <c r="L47" s="9"/>
    </row>
    <row r="48" spans="1:12" ht="39.75" customHeight="1">
      <c r="A48" s="5">
        <v>44</v>
      </c>
      <c r="B48" s="6" t="s">
        <v>39</v>
      </c>
      <c r="C48" s="7" t="s">
        <v>29</v>
      </c>
      <c r="D48" s="8">
        <v>43207.525694444441</v>
      </c>
      <c r="E48" s="8">
        <v>43207.70045138889</v>
      </c>
      <c r="F48" s="6">
        <f t="shared" si="0"/>
        <v>0.17475694444874534</v>
      </c>
      <c r="G48" s="9" t="s">
        <v>17</v>
      </c>
      <c r="H48" s="9" t="s">
        <v>42</v>
      </c>
      <c r="I48" s="9" t="s">
        <v>49</v>
      </c>
      <c r="J48" s="9" t="s">
        <v>108</v>
      </c>
      <c r="K48" s="4">
        <v>861</v>
      </c>
      <c r="L48" s="9" t="s">
        <v>49</v>
      </c>
    </row>
    <row r="49" spans="1:12" ht="39.75" customHeight="1">
      <c r="A49" s="5">
        <v>45</v>
      </c>
      <c r="B49" s="6" t="s">
        <v>39</v>
      </c>
      <c r="C49" s="7" t="s">
        <v>29</v>
      </c>
      <c r="D49" s="8">
        <v>43207.564976851849</v>
      </c>
      <c r="E49" s="8">
        <v>43207.622534722221</v>
      </c>
      <c r="F49" s="6">
        <f t="shared" si="0"/>
        <v>5.7557870371965691E-2</v>
      </c>
      <c r="G49" s="9" t="s">
        <v>13</v>
      </c>
      <c r="H49" s="9" t="s">
        <v>31</v>
      </c>
      <c r="I49" s="9" t="s">
        <v>43</v>
      </c>
      <c r="J49" s="9" t="s">
        <v>116</v>
      </c>
      <c r="K49" s="4">
        <v>1105</v>
      </c>
      <c r="L49" s="9"/>
    </row>
    <row r="50" spans="1:12" ht="39.75" customHeight="1">
      <c r="A50" s="5">
        <v>46</v>
      </c>
      <c r="B50" s="6" t="s">
        <v>39</v>
      </c>
      <c r="C50" s="7" t="s">
        <v>29</v>
      </c>
      <c r="D50" s="8">
        <v>43207.604571759257</v>
      </c>
      <c r="E50" s="8">
        <v>43207.667997685188</v>
      </c>
      <c r="F50" s="6">
        <f t="shared" si="0"/>
        <v>6.342592593136942E-2</v>
      </c>
      <c r="G50" s="9" t="s">
        <v>13</v>
      </c>
      <c r="H50" s="9" t="s">
        <v>47</v>
      </c>
      <c r="I50" s="9" t="s">
        <v>48</v>
      </c>
      <c r="J50" s="9" t="s">
        <v>118</v>
      </c>
      <c r="K50" s="4">
        <v>1245</v>
      </c>
      <c r="L50" s="9"/>
    </row>
    <row r="51" spans="1:12" ht="39.75" customHeight="1">
      <c r="A51" s="5">
        <v>47</v>
      </c>
      <c r="B51" s="6" t="s">
        <v>39</v>
      </c>
      <c r="C51" s="7" t="s">
        <v>29</v>
      </c>
      <c r="D51" s="8">
        <v>43207.624016203707</v>
      </c>
      <c r="E51" s="8">
        <v>43207.668287037035</v>
      </c>
      <c r="F51" s="6">
        <f t="shared" si="0"/>
        <v>4.4270833328482695E-2</v>
      </c>
      <c r="G51" s="9" t="s">
        <v>13</v>
      </c>
      <c r="H51" s="9" t="s">
        <v>61</v>
      </c>
      <c r="I51" s="9" t="s">
        <v>62</v>
      </c>
      <c r="J51" s="9" t="s">
        <v>120</v>
      </c>
      <c r="K51" s="4">
        <v>1330</v>
      </c>
      <c r="L51" s="9"/>
    </row>
  </sheetData>
  <sortState ref="A5:L51">
    <sortCondition ref="C5:C51"/>
    <sortCondition ref="D5:D51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51">
      <formula1>reasons</formula1>
    </dataValidation>
  </dataValidations>
  <printOptions horizontalCentered="1"/>
  <pageMargins left="0" right="0.19685039370078741" top="0.15748031496062992" bottom="0.11811023622047245" header="0.11811023622047245" footer="0.11811023622047245"/>
  <pageSetup paperSize="9" scale="58" orientation="landscape" r:id="rId1"/>
  <rowBreaks count="1" manualBreakCount="1">
    <brk id="2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2018-04-18T04:54:49Z</dcterms:modified>
</cp:coreProperties>
</file>